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1 полугодие\Сведения\"/>
    </mc:Choice>
  </mc:AlternateContent>
  <bookViews>
    <workbookView xWindow="636" yWindow="612" windowWidth="17892" windowHeight="9348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5251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6" i="2"/>
  <c r="G17" i="2"/>
  <c r="G19" i="2"/>
  <c r="G20" i="2"/>
  <c r="G22" i="2"/>
  <c r="G23" i="2"/>
  <c r="G24" i="2"/>
  <c r="G25" i="2"/>
  <c r="G26" i="2"/>
  <c r="G27" i="2"/>
  <c r="G28" i="2"/>
  <c r="G29" i="2"/>
  <c r="G30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8" i="2"/>
  <c r="G49" i="2"/>
  <c r="G50" i="2"/>
  <c r="G51" i="2"/>
  <c r="G52" i="2"/>
  <c r="G53" i="2"/>
  <c r="G54" i="2"/>
  <c r="F8" i="2"/>
  <c r="F9" i="2"/>
  <c r="F10" i="2"/>
  <c r="F11" i="2"/>
  <c r="F12" i="2"/>
  <c r="F13" i="2"/>
  <c r="F14" i="2"/>
  <c r="F16" i="2"/>
  <c r="F17" i="2"/>
  <c r="F19" i="2"/>
  <c r="F20" i="2"/>
  <c r="F21" i="2"/>
  <c r="F22" i="2"/>
  <c r="F23" i="2"/>
  <c r="F24" i="2"/>
  <c r="F25" i="2"/>
  <c r="F27" i="2"/>
  <c r="F28" i="2"/>
  <c r="F29" i="2"/>
  <c r="F30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E33" i="2"/>
  <c r="F33" i="2" s="1"/>
  <c r="D33" i="2"/>
  <c r="E26" i="2"/>
  <c r="D26" i="2"/>
  <c r="F26" i="2" s="1"/>
  <c r="E18" i="2"/>
  <c r="G18" i="2" s="1"/>
  <c r="D18" i="2"/>
  <c r="E21" i="2"/>
  <c r="G21" i="2" s="1"/>
  <c r="D21" i="2"/>
  <c r="E15" i="2"/>
  <c r="F15" i="2" s="1"/>
  <c r="D15" i="2"/>
  <c r="C7" i="2"/>
  <c r="D7" i="2"/>
  <c r="E7" i="2"/>
  <c r="G7" i="2" s="1"/>
  <c r="F18" i="2" l="1"/>
  <c r="G33" i="2"/>
  <c r="G15" i="2"/>
  <c r="F7" i="2"/>
</calcChain>
</file>

<file path=xl/sharedStrings.xml><?xml version="1.0" encoding="utf-8"?>
<sst xmlns="http://schemas.openxmlformats.org/spreadsheetml/2006/main" count="104" uniqueCount="104">
  <si>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</si>
  <si>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</si>
  <si>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</si>
  <si>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</si>
  <si>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</si>
  <si>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</si>
  <si>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</si>
  <si>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</si>
  <si>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</si>
  <si>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</si>
  <si>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</si>
  <si>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</si>
  <si>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</si>
  <si>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</si>
  <si>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</si>
  <si>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</si>
  <si>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</si>
  <si>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</si>
  <si>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</si>
  <si>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</si>
  <si>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</si>
  <si>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</si>
  <si>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</si>
  <si>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</si>
  <si>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</si>
  <si>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</si>
  <si>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</si>
  <si>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</si>
  <si>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</si>
  <si>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</si>
  <si>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</si>
  <si>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</si>
  <si>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</si>
  <si>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</si>
  <si>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</si>
  <si>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</si>
  <si>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</si>
  <si>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</si>
  <si>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</si>
  <si>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</si>
  <si>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</si>
  <si>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</si>
  <si>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</si>
  <si>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</si>
  <si>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</si>
  <si>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</si>
  <si>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</si>
  <si>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</si>
  <si>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</si>
  <si>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</si>
  <si>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</si>
  <si>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</si>
  <si>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</si>
  <si>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</si>
  <si>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</si>
  <si>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</si>
  <si>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</si>
  <si>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</si>
  <si>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</si>
  <si>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</si>
  <si>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</si>
  <si>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</si>
  <si>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</si>
  <si>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</si>
  <si>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</si>
  <si>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</si>
  <si>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</si>
  <si>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</si>
  <si>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</si>
  <si>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</si>
  <si>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</si>
  <si>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</si>
  <si>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</si>
  <si>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</si>
  <si>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</si>
  <si>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</si>
  <si>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</si>
  <si>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</si>
  <si>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</si>
  <si>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</si>
  <si>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</si>
  <si>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</si>
  <si>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</si>
  <si>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</si>
  <si>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</si>
  <si>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</si>
  <si>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</si>
  <si>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</si>
  <si>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</si>
  <si>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</si>
  <si>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</si>
  <si>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Кассовое исполнение за 
1 полугодие 2022 года</t>
  </si>
  <si>
    <t>Общегосударственные  вопросы</t>
  </si>
  <si>
    <t>(рублей)</t>
  </si>
  <si>
    <t>Сведения об исполнении бюджета Унечского муниципального района Брянской области за 
1 полугодие 2023 года по расходам в разрезе разделов и подразделов классификации расходов в сравнении с соответствующим периодом 2022 года</t>
  </si>
  <si>
    <t>Уточненные бюджетные назначения на 2023 год</t>
  </si>
  <si>
    <t>Кассовое исполнение за 
1 полугодие 2023 года</t>
  </si>
  <si>
    <t>Темп роста 2023 к соответствующему периоду 2022 года, %</t>
  </si>
  <si>
    <t>0309</t>
  </si>
  <si>
    <t xml:space="preserve">      Гражданская оборона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</si>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</sst>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49" fontId="9" fillId="0" borderId="3" xfId="6" applyNumberFormat="1" applyFont="1" applyFill="1" applyBorder="1" applyAlignment="1" applyProtection="1">
      <alignment horizontal="center" wrapText="1"/>
    </xf>
    <xf numFmtId="4" fontId="9" fillId="0" borderId="3" xfId="6" applyNumberFormat="1" applyFont="1" applyFill="1" applyBorder="1" applyAlignment="1" applyProtection="1">
      <alignment horizontal="center" wrapText="1"/>
    </xf>
    <xf numFmtId="165" fontId="9" fillId="0" borderId="3" xfId="6" applyNumberFormat="1" applyFont="1" applyFill="1" applyBorder="1" applyAlignment="1" applyProtection="1">
      <alignment horizontal="center" wrapText="1"/>
    </xf>
    <xf numFmtId="164" fontId="9" fillId="0" borderId="3" xfId="6" applyNumberFormat="1" applyFont="1" applyFill="1" applyBorder="1" applyAlignment="1" applyProtection="1">
      <alignment horizontal="center" wrapText="1"/>
    </xf>
    <xf numFmtId="1" fontId="9" fillId="0" borderId="3" xfId="8" applyNumberFormat="1" applyFont="1" applyFill="1" applyBorder="1" applyAlignment="1" applyProtection="1">
      <alignment horizontal="center" shrinkToFit="1"/>
    </xf>
    <xf numFmtId="4" fontId="9" fillId="0" borderId="3" xfId="9" applyNumberFormat="1" applyFont="1" applyFill="1" applyBorder="1" applyAlignment="1" applyProtection="1">
      <alignment horizontal="center" wrapText="1" shrinkToFit="1"/>
    </xf>
    <xf numFmtId="4" fontId="9" fillId="0" borderId="3" xfId="12" applyNumberFormat="1" applyFont="1" applyFill="1" applyBorder="1" applyAlignment="1" applyProtection="1">
      <alignment horizontal="center" wrapText="1" shrinkToFit="1"/>
    </xf>
    <xf numFmtId="0" fontId="9" fillId="0" borderId="3" xfId="6" applyNumberFormat="1" applyFont="1" applyFill="1" applyBorder="1" applyAlignment="1" applyProtection="1">
      <alignment horizontal="center" wrapText="1"/>
    </xf>
    <xf numFmtId="1" fontId="1" fillId="0" borderId="4" xfId="8" applyNumberFormat="1" applyFont="1" applyFill="1" applyBorder="1" applyAlignment="1" applyProtection="1">
      <alignment horizontal="center" shrinkToFit="1"/>
    </xf>
    <xf numFmtId="0" fontId="7" fillId="0" borderId="1" xfId="2" applyNumberFormat="1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4" fontId="1" fillId="0" borderId="2" xfId="9" applyNumberFormat="1" applyFont="1" applyFill="1" applyAlignment="1" applyProtection="1">
      <alignment horizontal="center" shrinkToFit="1"/>
    </xf>
    <xf numFmtId="0" fontId="8" fillId="0" borderId="3" xfId="0" applyFont="1" applyFill="1" applyBorder="1" applyAlignment="1" applyProtection="1">
      <alignment horizontal="center"/>
      <protection locked="0"/>
    </xf>
    <xf numFmtId="4" fontId="1" fillId="0" borderId="2" xfId="12" applyNumberFormat="1" applyFont="1" applyFill="1" applyAlignment="1" applyProtection="1">
      <alignment horizontal="center" shrinkToFit="1"/>
    </xf>
    <xf numFmtId="0" fontId="7" fillId="0" borderId="1" xfId="14" applyNumberFormat="1" applyFont="1" applyFill="1" applyAlignment="1" applyProtection="1">
      <alignment horizontal="center" wrapText="1"/>
    </xf>
    <xf numFmtId="0" fontId="9" fillId="0" borderId="3" xfId="6" applyNumberFormat="1" applyFont="1" applyFill="1" applyBorder="1" applyAlignment="1" applyProtection="1">
      <alignment horizontal="left" wrapText="1"/>
    </xf>
    <xf numFmtId="0" fontId="9" fillId="0" borderId="3" xfId="7" applyNumberFormat="1" applyFont="1" applyFill="1" applyBorder="1" applyAlignment="1" applyProtection="1">
      <alignment horizontal="left" wrapText="1"/>
    </xf>
    <xf numFmtId="0" fontId="1" fillId="0" borderId="2" xfId="7" applyNumberFormat="1" applyFont="1" applyFill="1" applyAlignment="1" applyProtection="1">
      <alignment horizontal="left" wrapText="1"/>
    </xf>
    <xf numFmtId="0" fontId="10" fillId="0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Alignment="1" applyProtection="1">
      <alignment horizontal="center" wrapText="1"/>
    </xf>
    <xf numFmtId="0" fontId="7" fillId="0" borderId="1" xfId="14" applyFont="1" applyFill="1" applyAlignment="1">
      <alignment horizontal="center" wrapText="1"/>
    </xf>
    <xf numFmtId="0" fontId="9" fillId="0" borderId="3" xfId="11" applyNumberFormat="1" applyFont="1" applyFill="1" applyBorder="1" applyAlignment="1" applyProtection="1">
      <alignment horizontal="center"/>
    </xf>
    <xf numFmtId="0" fontId="9" fillId="0" borderId="3" xfId="11" applyFont="1" applyFill="1" applyBorder="1" applyAlignment="1">
      <alignment horizontal="center"/>
    </xf>
    <xf numFmtId="0" fontId="7" fillId="0" borderId="1" xfId="1" applyFont="1" applyFill="1" applyAlignment="1">
      <alignment horizontal="center" wrapText="1"/>
    </xf>
    <xf numFmtId="0" fontId="10" fillId="0" borderId="1" xfId="4" applyNumberFormat="1" applyFont="1" applyFill="1" applyAlignment="1" applyProtection="1">
      <alignment horizontal="center"/>
    </xf>
    <xf numFmtId="0" fontId="10" fillId="0" borderId="1" xfId="4" applyFont="1" applyFill="1" applyAlignment="1">
      <alignment horizontal="center"/>
    </xf>
    <xf numFmtId="0" fontId="7" fillId="0" borderId="1" xfId="5" applyNumberFormat="1" applyFont="1" applyFill="1" applyAlignment="1" applyProtection="1">
      <alignment horizontal="center"/>
    </xf>
    <xf numFmtId="0" fontId="7" fillId="0" borderId="1" xfId="5" applyFont="1" applyFill="1" applyAlignment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showGridLines="0" tabSelected="1" zoomScaleNormal="100" zoomScaleSheetLayoutView="100" workbookViewId="0">
      <pane ySplit="6" topLeftCell="A7" activePane="bottomLeft" state="frozen"/>
      <selection pane="bottomLeft" activeCell="A49" sqref="A49"/>
    </sheetView>
  </sheetViews>
  <sheetFormatPr defaultColWidth="9.109375" defaultRowHeight="13.8" outlineLevelRow="1" x14ac:dyDescent="0.25"/>
  <cols>
    <col min="1" max="1" width="41.109375" style="11" customWidth="1"/>
    <col min="2" max="2" width="7.6640625" style="11" customWidth="1"/>
    <col min="3" max="3" width="17.44140625" style="11" customWidth="1"/>
    <col min="4" max="5" width="14.6640625" style="11" customWidth="1"/>
    <col min="6" max="6" width="15.44140625" style="11" customWidth="1"/>
    <col min="7" max="7" width="14.33203125" style="11" customWidth="1"/>
    <col min="8" max="16384" width="9.109375" style="11"/>
  </cols>
  <sheetData>
    <row r="1" spans="1:7" x14ac:dyDescent="0.25">
      <c r="A1" s="20"/>
      <c r="B1" s="25"/>
      <c r="C1" s="25"/>
      <c r="D1" s="25"/>
      <c r="E1" s="10"/>
      <c r="F1" s="10"/>
      <c r="G1" s="10"/>
    </row>
    <row r="2" spans="1:7" ht="15.15" customHeight="1" x14ac:dyDescent="0.25">
      <c r="A2" s="19" t="s">
        <v>94</v>
      </c>
      <c r="B2" s="20"/>
      <c r="C2" s="20"/>
      <c r="D2" s="20"/>
      <c r="E2" s="20"/>
      <c r="F2" s="20"/>
      <c r="G2" s="20"/>
    </row>
    <row r="3" spans="1:7" ht="34.5" customHeight="1" x14ac:dyDescent="0.25">
      <c r="A3" s="20"/>
      <c r="B3" s="20"/>
      <c r="C3" s="20"/>
      <c r="D3" s="20"/>
      <c r="E3" s="20"/>
      <c r="F3" s="20"/>
      <c r="G3" s="20"/>
    </row>
    <row r="4" spans="1:7" ht="15.75" customHeight="1" x14ac:dyDescent="0.3">
      <c r="A4" s="26"/>
      <c r="B4" s="27"/>
      <c r="C4" s="27"/>
      <c r="D4" s="27"/>
      <c r="E4" s="27"/>
      <c r="F4" s="27"/>
      <c r="G4" s="27"/>
    </row>
    <row r="5" spans="1:7" ht="12.75" customHeight="1" x14ac:dyDescent="0.25">
      <c r="A5" s="28" t="s">
        <v>93</v>
      </c>
      <c r="B5" s="29"/>
      <c r="C5" s="29"/>
      <c r="D5" s="29"/>
      <c r="E5" s="29"/>
      <c r="F5" s="29"/>
      <c r="G5" s="29"/>
    </row>
    <row r="6" spans="1:7" ht="71.25" customHeight="1" x14ac:dyDescent="0.25">
      <c r="A6" s="8" t="s">
        <v>88</v>
      </c>
      <c r="B6" s="8" t="s">
        <v>89</v>
      </c>
      <c r="C6" s="8" t="s">
        <v>91</v>
      </c>
      <c r="D6" s="8" t="s">
        <v>95</v>
      </c>
      <c r="E6" s="8" t="s">
        <v>96</v>
      </c>
      <c r="F6" s="8" t="s">
        <v>90</v>
      </c>
      <c r="G6" s="8" t="s">
        <v>97</v>
      </c>
    </row>
    <row r="7" spans="1:7" ht="29.25" customHeight="1" x14ac:dyDescent="0.25">
      <c r="A7" s="16" t="s">
        <v>92</v>
      </c>
      <c r="B7" s="1" t="s">
        <v>0</v>
      </c>
      <c r="C7" s="2">
        <f>C8+C9+C10+C11+C12+C13+C14</f>
        <v>20132835.359999999</v>
      </c>
      <c r="D7" s="2">
        <f>D8+D9+D10+D11+D12+D13+D14</f>
        <v>61681770.329999998</v>
      </c>
      <c r="E7" s="2">
        <f>E8+E9+E10+E11+E12+E13+E14</f>
        <v>19970731.489999998</v>
      </c>
      <c r="F7" s="3">
        <f>E7/D7*100</f>
        <v>32.377040060873362</v>
      </c>
      <c r="G7" s="4">
        <f>E7/C7*100</f>
        <v>99.194828412881833</v>
      </c>
    </row>
    <row r="8" spans="1:7" ht="41.4" outlineLevel="1" x14ac:dyDescent="0.25">
      <c r="A8" s="17" t="s">
        <v>1</v>
      </c>
      <c r="B8" s="5" t="s">
        <v>2</v>
      </c>
      <c r="C8" s="6">
        <v>694138.19</v>
      </c>
      <c r="D8" s="12">
        <v>1573260</v>
      </c>
      <c r="E8" s="12">
        <v>727831.54</v>
      </c>
      <c r="F8" s="3">
        <f t="shared" ref="F8:F54" si="0">E8/D8*100</f>
        <v>46.262635546572092</v>
      </c>
      <c r="G8" s="4">
        <f t="shared" ref="G8:G54" si="1">E8/C8*100</f>
        <v>104.85398303758508</v>
      </c>
    </row>
    <row r="9" spans="1:7" ht="63" customHeight="1" outlineLevel="1" x14ac:dyDescent="0.25">
      <c r="A9" s="17" t="s">
        <v>3</v>
      </c>
      <c r="B9" s="5" t="s">
        <v>4</v>
      </c>
      <c r="C9" s="6">
        <v>809808.14</v>
      </c>
      <c r="D9" s="12">
        <v>1717769</v>
      </c>
      <c r="E9" s="12">
        <v>743103.37</v>
      </c>
      <c r="F9" s="3">
        <f t="shared" si="0"/>
        <v>43.259796282270784</v>
      </c>
      <c r="G9" s="4">
        <f t="shared" si="1"/>
        <v>91.762892133931871</v>
      </c>
    </row>
    <row r="10" spans="1:7" ht="69" outlineLevel="1" x14ac:dyDescent="0.25">
      <c r="A10" s="17" t="s">
        <v>5</v>
      </c>
      <c r="B10" s="5" t="s">
        <v>6</v>
      </c>
      <c r="C10" s="6">
        <v>11620540.08</v>
      </c>
      <c r="D10" s="12">
        <v>37659360</v>
      </c>
      <c r="E10" s="12">
        <v>10997640.970000001</v>
      </c>
      <c r="F10" s="3">
        <f t="shared" si="0"/>
        <v>29.202941765340679</v>
      </c>
      <c r="G10" s="4">
        <f t="shared" si="1"/>
        <v>94.639671601218737</v>
      </c>
    </row>
    <row r="11" spans="1:7" outlineLevel="1" x14ac:dyDescent="0.25">
      <c r="A11" s="17" t="s">
        <v>7</v>
      </c>
      <c r="B11" s="5" t="s">
        <v>8</v>
      </c>
      <c r="C11" s="6">
        <v>160507</v>
      </c>
      <c r="D11" s="12">
        <v>4224</v>
      </c>
      <c r="E11" s="12">
        <v>4224</v>
      </c>
      <c r="F11" s="3">
        <f t="shared" si="0"/>
        <v>100</v>
      </c>
      <c r="G11" s="4">
        <f t="shared" si="1"/>
        <v>2.6316609244456628</v>
      </c>
    </row>
    <row r="12" spans="1:7" ht="55.2" outlineLevel="1" x14ac:dyDescent="0.25">
      <c r="A12" s="17" t="s">
        <v>9</v>
      </c>
      <c r="B12" s="5" t="s">
        <v>10</v>
      </c>
      <c r="C12" s="6">
        <v>3445265.63</v>
      </c>
      <c r="D12" s="12">
        <v>9787510</v>
      </c>
      <c r="E12" s="12">
        <v>3588026.96</v>
      </c>
      <c r="F12" s="3">
        <f t="shared" si="0"/>
        <v>36.659241829637978</v>
      </c>
      <c r="G12" s="4">
        <f t="shared" si="1"/>
        <v>104.14369588100527</v>
      </c>
    </row>
    <row r="13" spans="1:7" outlineLevel="1" x14ac:dyDescent="0.25">
      <c r="A13" s="17" t="s">
        <v>11</v>
      </c>
      <c r="B13" s="5" t="s">
        <v>12</v>
      </c>
      <c r="C13" s="6">
        <v>0</v>
      </c>
      <c r="D13" s="12">
        <v>1000000</v>
      </c>
      <c r="E13" s="12">
        <v>0</v>
      </c>
      <c r="F13" s="3">
        <f t="shared" si="0"/>
        <v>0</v>
      </c>
      <c r="G13" s="4" t="e">
        <f t="shared" si="1"/>
        <v>#DIV/0!</v>
      </c>
    </row>
    <row r="14" spans="1:7" outlineLevel="1" x14ac:dyDescent="0.25">
      <c r="A14" s="17" t="s">
        <v>13</v>
      </c>
      <c r="B14" s="5" t="s">
        <v>14</v>
      </c>
      <c r="C14" s="6">
        <v>3402576.32</v>
      </c>
      <c r="D14" s="12">
        <v>9939647.3300000001</v>
      </c>
      <c r="E14" s="12">
        <v>3909904.65</v>
      </c>
      <c r="F14" s="3">
        <f t="shared" si="0"/>
        <v>39.336452493631882</v>
      </c>
      <c r="G14" s="4">
        <f t="shared" si="1"/>
        <v>114.9101234560993</v>
      </c>
    </row>
    <row r="15" spans="1:7" x14ac:dyDescent="0.25">
      <c r="A15" s="17" t="s">
        <v>15</v>
      </c>
      <c r="B15" s="5" t="s">
        <v>16</v>
      </c>
      <c r="C15" s="6">
        <v>381843.5</v>
      </c>
      <c r="D15" s="6">
        <f>D16+D17</f>
        <v>1169592</v>
      </c>
      <c r="E15" s="6">
        <f>E16+E17</f>
        <v>468595</v>
      </c>
      <c r="F15" s="3">
        <f t="shared" si="0"/>
        <v>40.064826024801818</v>
      </c>
      <c r="G15" s="4">
        <f t="shared" si="1"/>
        <v>122.71912445805677</v>
      </c>
    </row>
    <row r="16" spans="1:7" ht="27.6" outlineLevel="1" x14ac:dyDescent="0.25">
      <c r="A16" s="17" t="s">
        <v>17</v>
      </c>
      <c r="B16" s="5" t="s">
        <v>18</v>
      </c>
      <c r="C16" s="6">
        <v>380387</v>
      </c>
      <c r="D16" s="12">
        <v>919592</v>
      </c>
      <c r="E16" s="12">
        <v>459796</v>
      </c>
      <c r="F16" s="3">
        <f t="shared" si="0"/>
        <v>50</v>
      </c>
      <c r="G16" s="4">
        <f t="shared" si="1"/>
        <v>120.87584486325768</v>
      </c>
    </row>
    <row r="17" spans="1:7" ht="19.5" customHeight="1" outlineLevel="1" x14ac:dyDescent="0.25">
      <c r="A17" s="17" t="s">
        <v>19</v>
      </c>
      <c r="B17" s="5" t="s">
        <v>20</v>
      </c>
      <c r="C17" s="6">
        <v>1456.5</v>
      </c>
      <c r="D17" s="12">
        <v>250000</v>
      </c>
      <c r="E17" s="12">
        <v>8799</v>
      </c>
      <c r="F17" s="3">
        <f t="shared" si="0"/>
        <v>3.5195999999999996</v>
      </c>
      <c r="G17" s="4">
        <f t="shared" si="1"/>
        <v>604.11946446961895</v>
      </c>
    </row>
    <row r="18" spans="1:7" ht="51.75" customHeight="1" x14ac:dyDescent="0.25">
      <c r="A18" s="17" t="s">
        <v>21</v>
      </c>
      <c r="B18" s="5" t="s">
        <v>22</v>
      </c>
      <c r="C18" s="6">
        <v>1781567.42</v>
      </c>
      <c r="D18" s="6">
        <f>D19+D20</f>
        <v>5486350</v>
      </c>
      <c r="E18" s="6">
        <f>E19+E20</f>
        <v>2312019.56</v>
      </c>
      <c r="F18" s="3">
        <f t="shared" si="0"/>
        <v>42.141306332990055</v>
      </c>
      <c r="G18" s="4">
        <f t="shared" si="1"/>
        <v>129.7744634328798</v>
      </c>
    </row>
    <row r="19" spans="1:7" x14ac:dyDescent="0.25">
      <c r="A19" s="17" t="s">
        <v>99</v>
      </c>
      <c r="B19" s="5" t="s">
        <v>98</v>
      </c>
      <c r="C19" s="6"/>
      <c r="D19" s="12">
        <v>500000</v>
      </c>
      <c r="E19" s="12">
        <v>0</v>
      </c>
      <c r="F19" s="3">
        <f t="shared" si="0"/>
        <v>0</v>
      </c>
      <c r="G19" s="4" t="e">
        <f t="shared" si="1"/>
        <v>#DIV/0!</v>
      </c>
    </row>
    <row r="20" spans="1:7" ht="55.2" outlineLevel="1" x14ac:dyDescent="0.25">
      <c r="A20" s="17" t="s">
        <v>23</v>
      </c>
      <c r="B20" s="5" t="s">
        <v>24</v>
      </c>
      <c r="C20" s="6">
        <v>1781567.42</v>
      </c>
      <c r="D20" s="12">
        <v>4986350</v>
      </c>
      <c r="E20" s="12">
        <v>2312019.56</v>
      </c>
      <c r="F20" s="3">
        <f t="shared" si="0"/>
        <v>46.366973036389339</v>
      </c>
      <c r="G20" s="4">
        <f t="shared" si="1"/>
        <v>129.7744634328798</v>
      </c>
    </row>
    <row r="21" spans="1:7" x14ac:dyDescent="0.25">
      <c r="A21" s="17" t="s">
        <v>25</v>
      </c>
      <c r="B21" s="5" t="s">
        <v>26</v>
      </c>
      <c r="C21" s="6">
        <v>8938185.7899999991</v>
      </c>
      <c r="D21" s="6">
        <f>D22+D23+D24+D25</f>
        <v>52913761.099999994</v>
      </c>
      <c r="E21" s="6">
        <f>E22+E23+E24+E25</f>
        <v>9626395.2300000004</v>
      </c>
      <c r="F21" s="3">
        <f t="shared" si="0"/>
        <v>18.192611959311282</v>
      </c>
      <c r="G21" s="4">
        <f t="shared" si="1"/>
        <v>107.69965467455339</v>
      </c>
    </row>
    <row r="22" spans="1:7" outlineLevel="1" x14ac:dyDescent="0.25">
      <c r="A22" s="17" t="s">
        <v>27</v>
      </c>
      <c r="B22" s="5" t="s">
        <v>28</v>
      </c>
      <c r="C22" s="6">
        <v>0</v>
      </c>
      <c r="D22" s="12">
        <v>647100.85</v>
      </c>
      <c r="E22" s="12">
        <v>0</v>
      </c>
      <c r="F22" s="3">
        <f t="shared" si="0"/>
        <v>0</v>
      </c>
      <c r="G22" s="4" t="e">
        <f t="shared" si="1"/>
        <v>#DIV/0!</v>
      </c>
    </row>
    <row r="23" spans="1:7" outlineLevel="1" x14ac:dyDescent="0.25">
      <c r="A23" s="17" t="s">
        <v>29</v>
      </c>
      <c r="B23" s="5" t="s">
        <v>30</v>
      </c>
      <c r="C23" s="6">
        <v>2880340</v>
      </c>
      <c r="D23" s="12">
        <v>10458000</v>
      </c>
      <c r="E23" s="12">
        <v>3938076</v>
      </c>
      <c r="F23" s="3">
        <f t="shared" si="0"/>
        <v>37.656110154905335</v>
      </c>
      <c r="G23" s="4">
        <f t="shared" si="1"/>
        <v>136.7226091364214</v>
      </c>
    </row>
    <row r="24" spans="1:7" outlineLevel="1" x14ac:dyDescent="0.25">
      <c r="A24" s="17" t="s">
        <v>31</v>
      </c>
      <c r="B24" s="5" t="s">
        <v>32</v>
      </c>
      <c r="C24" s="6">
        <v>3023943.74</v>
      </c>
      <c r="D24" s="12">
        <v>24903251.309999999</v>
      </c>
      <c r="E24" s="12">
        <v>2042761.5</v>
      </c>
      <c r="F24" s="3">
        <f t="shared" si="0"/>
        <v>8.2027903689014323</v>
      </c>
      <c r="G24" s="4">
        <f t="shared" si="1"/>
        <v>67.552893692393894</v>
      </c>
    </row>
    <row r="25" spans="1:7" ht="27.6" outlineLevel="1" x14ac:dyDescent="0.25">
      <c r="A25" s="17" t="s">
        <v>33</v>
      </c>
      <c r="B25" s="5" t="s">
        <v>34</v>
      </c>
      <c r="C25" s="6">
        <v>3033902.05</v>
      </c>
      <c r="D25" s="12">
        <v>16905408.940000001</v>
      </c>
      <c r="E25" s="12">
        <v>3645557.73</v>
      </c>
      <c r="F25" s="3">
        <f t="shared" si="0"/>
        <v>21.564445692728683</v>
      </c>
      <c r="G25" s="4">
        <f t="shared" si="1"/>
        <v>120.16069305863056</v>
      </c>
    </row>
    <row r="26" spans="1:7" ht="27.6" x14ac:dyDescent="0.25">
      <c r="A26" s="17" t="s">
        <v>35</v>
      </c>
      <c r="B26" s="5" t="s">
        <v>36</v>
      </c>
      <c r="C26" s="6">
        <v>13237513.24</v>
      </c>
      <c r="D26" s="6">
        <f>D27+D28+D29+D30</f>
        <v>60803687.900000006</v>
      </c>
      <c r="E26" s="6">
        <f>E27+E28+E29+E30</f>
        <v>24198610.5</v>
      </c>
      <c r="F26" s="3">
        <f t="shared" si="0"/>
        <v>39.797932223778808</v>
      </c>
      <c r="G26" s="4">
        <f t="shared" si="1"/>
        <v>182.80329591572141</v>
      </c>
    </row>
    <row r="27" spans="1:7" outlineLevel="1" x14ac:dyDescent="0.25">
      <c r="A27" s="17" t="s">
        <v>37</v>
      </c>
      <c r="B27" s="5" t="s">
        <v>38</v>
      </c>
      <c r="C27" s="6">
        <v>158781.9</v>
      </c>
      <c r="D27" s="12">
        <v>428400</v>
      </c>
      <c r="E27" s="12">
        <v>163985.49</v>
      </c>
      <c r="F27" s="3">
        <f t="shared" si="0"/>
        <v>38.27859243697479</v>
      </c>
      <c r="G27" s="4">
        <f t="shared" si="1"/>
        <v>103.27719343325657</v>
      </c>
    </row>
    <row r="28" spans="1:7" outlineLevel="1" x14ac:dyDescent="0.25">
      <c r="A28" s="17" t="s">
        <v>39</v>
      </c>
      <c r="B28" s="5" t="s">
        <v>40</v>
      </c>
      <c r="C28" s="6">
        <v>259207.56</v>
      </c>
      <c r="D28" s="12">
        <v>1236578</v>
      </c>
      <c r="E28" s="12">
        <v>395060.76</v>
      </c>
      <c r="F28" s="3">
        <f t="shared" si="0"/>
        <v>31.947904620654743</v>
      </c>
      <c r="G28" s="4">
        <f t="shared" si="1"/>
        <v>152.41097134666904</v>
      </c>
    </row>
    <row r="29" spans="1:7" outlineLevel="1" x14ac:dyDescent="0.25">
      <c r="A29" s="17" t="s">
        <v>41</v>
      </c>
      <c r="B29" s="5" t="s">
        <v>42</v>
      </c>
      <c r="C29" s="6">
        <v>336663.24</v>
      </c>
      <c r="D29" s="12">
        <v>1293023.45</v>
      </c>
      <c r="E29" s="12">
        <v>211796</v>
      </c>
      <c r="F29" s="3">
        <f t="shared" si="0"/>
        <v>16.379904014888517</v>
      </c>
      <c r="G29" s="4">
        <f t="shared" si="1"/>
        <v>62.910343285474234</v>
      </c>
    </row>
    <row r="30" spans="1:7" ht="27.6" outlineLevel="1" x14ac:dyDescent="0.25">
      <c r="A30" s="17" t="s">
        <v>43</v>
      </c>
      <c r="B30" s="5" t="s">
        <v>44</v>
      </c>
      <c r="C30" s="6">
        <v>12482860.539999999</v>
      </c>
      <c r="D30" s="12">
        <v>57845686.450000003</v>
      </c>
      <c r="E30" s="12">
        <v>23427768.25</v>
      </c>
      <c r="F30" s="3">
        <f t="shared" si="0"/>
        <v>40.500458526411002</v>
      </c>
      <c r="G30" s="4">
        <f t="shared" si="1"/>
        <v>187.67948400070807</v>
      </c>
    </row>
    <row r="31" spans="1:7" outlineLevel="1" x14ac:dyDescent="0.25">
      <c r="A31" s="18" t="s">
        <v>100</v>
      </c>
      <c r="B31" s="9" t="s">
        <v>101</v>
      </c>
      <c r="C31" s="13"/>
      <c r="D31" s="12">
        <v>371000</v>
      </c>
      <c r="E31" s="12"/>
      <c r="F31" s="3"/>
      <c r="G31" s="4"/>
    </row>
    <row r="32" spans="1:7" ht="26.4" outlineLevel="1" x14ac:dyDescent="0.25">
      <c r="A32" s="18" t="s">
        <v>102</v>
      </c>
      <c r="B32" s="9" t="s">
        <v>103</v>
      </c>
      <c r="C32" s="13"/>
      <c r="D32" s="12">
        <v>371000</v>
      </c>
      <c r="E32" s="12"/>
      <c r="F32" s="3"/>
      <c r="G32" s="4"/>
    </row>
    <row r="33" spans="1:7" x14ac:dyDescent="0.25">
      <c r="A33" s="17" t="s">
        <v>45</v>
      </c>
      <c r="B33" s="5" t="s">
        <v>46</v>
      </c>
      <c r="C33" s="6">
        <v>311686135.37</v>
      </c>
      <c r="D33" s="6">
        <f>D34+D35+D36+D37+D38+D39</f>
        <v>638020255.52999997</v>
      </c>
      <c r="E33" s="6">
        <f>E34+E35+E36+E37+E38+E39</f>
        <v>319685789</v>
      </c>
      <c r="F33" s="3">
        <f t="shared" si="0"/>
        <v>50.105899652737321</v>
      </c>
      <c r="G33" s="4">
        <f t="shared" si="1"/>
        <v>102.56657346035097</v>
      </c>
    </row>
    <row r="34" spans="1:7" outlineLevel="1" x14ac:dyDescent="0.25">
      <c r="A34" s="17" t="s">
        <v>47</v>
      </c>
      <c r="B34" s="5" t="s">
        <v>48</v>
      </c>
      <c r="C34" s="6">
        <v>54941887.079999998</v>
      </c>
      <c r="D34" s="12">
        <v>118491645</v>
      </c>
      <c r="E34" s="12">
        <v>61850126.200000003</v>
      </c>
      <c r="F34" s="3">
        <f t="shared" si="0"/>
        <v>52.197879605773046</v>
      </c>
      <c r="G34" s="4">
        <f t="shared" si="1"/>
        <v>112.57372013804519</v>
      </c>
    </row>
    <row r="35" spans="1:7" outlineLevel="1" x14ac:dyDescent="0.25">
      <c r="A35" s="17" t="s">
        <v>49</v>
      </c>
      <c r="B35" s="5" t="s">
        <v>50</v>
      </c>
      <c r="C35" s="6">
        <v>213821477.31999999</v>
      </c>
      <c r="D35" s="12">
        <v>425124952.52999997</v>
      </c>
      <c r="E35" s="12">
        <v>205866147.27000001</v>
      </c>
      <c r="F35" s="3">
        <f t="shared" si="0"/>
        <v>48.424856279277698</v>
      </c>
      <c r="G35" s="4">
        <f t="shared" si="1"/>
        <v>96.279452303056416</v>
      </c>
    </row>
    <row r="36" spans="1:7" outlineLevel="1" x14ac:dyDescent="0.25">
      <c r="A36" s="17" t="s">
        <v>51</v>
      </c>
      <c r="B36" s="5" t="s">
        <v>52</v>
      </c>
      <c r="C36" s="6">
        <v>19307350.68</v>
      </c>
      <c r="D36" s="12">
        <v>40169883</v>
      </c>
      <c r="E36" s="12">
        <v>25527190.449999999</v>
      </c>
      <c r="F36" s="3">
        <f t="shared" si="0"/>
        <v>63.548082651871304</v>
      </c>
      <c r="G36" s="4">
        <f t="shared" si="1"/>
        <v>132.21487957145243</v>
      </c>
    </row>
    <row r="37" spans="1:7" ht="33.75" customHeight="1" outlineLevel="1" x14ac:dyDescent="0.25">
      <c r="A37" s="17" t="s">
        <v>53</v>
      </c>
      <c r="B37" s="5" t="s">
        <v>54</v>
      </c>
      <c r="C37" s="6">
        <v>37733.300000000003</v>
      </c>
      <c r="D37" s="12">
        <v>50000</v>
      </c>
      <c r="E37" s="12">
        <v>47568.800000000003</v>
      </c>
      <c r="F37" s="3">
        <f t="shared" si="0"/>
        <v>95.137600000000006</v>
      </c>
      <c r="G37" s="4">
        <f t="shared" si="1"/>
        <v>126.06583574720472</v>
      </c>
    </row>
    <row r="38" spans="1:7" outlineLevel="1" x14ac:dyDescent="0.25">
      <c r="A38" s="17" t="s">
        <v>55</v>
      </c>
      <c r="B38" s="5" t="s">
        <v>56</v>
      </c>
      <c r="C38" s="6">
        <v>1804393.34</v>
      </c>
      <c r="D38" s="12">
        <v>200000</v>
      </c>
      <c r="E38" s="12">
        <v>66821</v>
      </c>
      <c r="F38" s="3">
        <f t="shared" si="0"/>
        <v>33.410499999999999</v>
      </c>
      <c r="G38" s="4">
        <f t="shared" si="1"/>
        <v>3.7032391174753503</v>
      </c>
    </row>
    <row r="39" spans="1:7" ht="20.25" customHeight="1" outlineLevel="1" x14ac:dyDescent="0.25">
      <c r="A39" s="17" t="s">
        <v>57</v>
      </c>
      <c r="B39" s="5" t="s">
        <v>58</v>
      </c>
      <c r="C39" s="6">
        <v>21773293.649999999</v>
      </c>
      <c r="D39" s="12">
        <v>53983775</v>
      </c>
      <c r="E39" s="12">
        <v>26327935.280000001</v>
      </c>
      <c r="F39" s="3">
        <f t="shared" si="0"/>
        <v>48.770089309241527</v>
      </c>
      <c r="G39" s="4">
        <f t="shared" si="1"/>
        <v>120.91847794465403</v>
      </c>
    </row>
    <row r="40" spans="1:7" x14ac:dyDescent="0.25">
      <c r="A40" s="17" t="s">
        <v>59</v>
      </c>
      <c r="B40" s="5" t="s">
        <v>60</v>
      </c>
      <c r="C40" s="6">
        <v>35876378.57</v>
      </c>
      <c r="D40" s="12">
        <v>91991545</v>
      </c>
      <c r="E40" s="12">
        <v>38025713.689999998</v>
      </c>
      <c r="F40" s="3">
        <f t="shared" si="0"/>
        <v>41.336096366247574</v>
      </c>
      <c r="G40" s="4">
        <f t="shared" si="1"/>
        <v>105.99094782046168</v>
      </c>
    </row>
    <row r="41" spans="1:7" outlineLevel="1" x14ac:dyDescent="0.25">
      <c r="A41" s="17" t="s">
        <v>61</v>
      </c>
      <c r="B41" s="5" t="s">
        <v>62</v>
      </c>
      <c r="C41" s="6">
        <v>34223297.049999997</v>
      </c>
      <c r="D41" s="12">
        <v>87318266</v>
      </c>
      <c r="E41" s="12">
        <v>36199532.079999998</v>
      </c>
      <c r="F41" s="3">
        <f t="shared" si="0"/>
        <v>41.456998332971935</v>
      </c>
      <c r="G41" s="4">
        <f t="shared" si="1"/>
        <v>105.77453138753037</v>
      </c>
    </row>
    <row r="42" spans="1:7" ht="27.6" outlineLevel="1" x14ac:dyDescent="0.25">
      <c r="A42" s="17" t="s">
        <v>63</v>
      </c>
      <c r="B42" s="5" t="s">
        <v>64</v>
      </c>
      <c r="C42" s="6">
        <v>1653081.52</v>
      </c>
      <c r="D42" s="12">
        <v>4673279</v>
      </c>
      <c r="E42" s="12">
        <v>1826181.61</v>
      </c>
      <c r="F42" s="3">
        <f t="shared" si="0"/>
        <v>39.077093620988606</v>
      </c>
      <c r="G42" s="4">
        <f t="shared" si="1"/>
        <v>110.47135836350044</v>
      </c>
    </row>
    <row r="43" spans="1:7" x14ac:dyDescent="0.25">
      <c r="A43" s="17" t="s">
        <v>65</v>
      </c>
      <c r="B43" s="5" t="s">
        <v>66</v>
      </c>
      <c r="C43" s="6">
        <v>13687885.279999999</v>
      </c>
      <c r="D43" s="12">
        <v>69129695.989999995</v>
      </c>
      <c r="E43" s="12">
        <v>42628399.899999999</v>
      </c>
      <c r="F43" s="3">
        <f t="shared" si="0"/>
        <v>61.664382129159719</v>
      </c>
      <c r="G43" s="4">
        <f t="shared" si="1"/>
        <v>311.43159829288106</v>
      </c>
    </row>
    <row r="44" spans="1:7" outlineLevel="1" x14ac:dyDescent="0.25">
      <c r="A44" s="17" t="s">
        <v>67</v>
      </c>
      <c r="B44" s="5" t="s">
        <v>68</v>
      </c>
      <c r="C44" s="6">
        <v>1581082.08</v>
      </c>
      <c r="D44" s="12">
        <v>3339500</v>
      </c>
      <c r="E44" s="12">
        <v>1650616.52</v>
      </c>
      <c r="F44" s="3">
        <f t="shared" si="0"/>
        <v>49.427055547237607</v>
      </c>
      <c r="G44" s="4">
        <f t="shared" si="1"/>
        <v>104.39790197356484</v>
      </c>
    </row>
    <row r="45" spans="1:7" outlineLevel="1" x14ac:dyDescent="0.25">
      <c r="A45" s="17" t="s">
        <v>69</v>
      </c>
      <c r="B45" s="5" t="s">
        <v>70</v>
      </c>
      <c r="C45" s="6">
        <v>4200</v>
      </c>
      <c r="D45" s="12">
        <v>65662195.990000002</v>
      </c>
      <c r="E45" s="12">
        <v>40927783.380000003</v>
      </c>
      <c r="F45" s="3">
        <f t="shared" si="0"/>
        <v>62.330817242592808</v>
      </c>
      <c r="G45" s="4">
        <f t="shared" si="1"/>
        <v>974471.03285714297</v>
      </c>
    </row>
    <row r="46" spans="1:7" outlineLevel="1" x14ac:dyDescent="0.25">
      <c r="A46" s="17" t="s">
        <v>71</v>
      </c>
      <c r="B46" s="5" t="s">
        <v>72</v>
      </c>
      <c r="C46" s="6">
        <v>12102603.199999999</v>
      </c>
      <c r="D46" s="12">
        <v>128000</v>
      </c>
      <c r="E46" s="12">
        <v>50000</v>
      </c>
      <c r="F46" s="3">
        <f t="shared" si="0"/>
        <v>39.0625</v>
      </c>
      <c r="G46" s="4">
        <f t="shared" si="1"/>
        <v>0.41313425858661545</v>
      </c>
    </row>
    <row r="47" spans="1:7" ht="27.6" outlineLevel="1" x14ac:dyDescent="0.25">
      <c r="A47" s="17" t="s">
        <v>73</v>
      </c>
      <c r="B47" s="5" t="s">
        <v>74</v>
      </c>
      <c r="C47" s="6">
        <v>0</v>
      </c>
      <c r="D47" s="12">
        <v>19063606</v>
      </c>
      <c r="E47" s="12">
        <v>9558318.0099999998</v>
      </c>
      <c r="F47" s="3">
        <f t="shared" si="0"/>
        <v>50.139087064640343</v>
      </c>
      <c r="G47" s="4"/>
    </row>
    <row r="48" spans="1:7" ht="16.5" customHeight="1" x14ac:dyDescent="0.25">
      <c r="A48" s="17" t="s">
        <v>75</v>
      </c>
      <c r="B48" s="5" t="s">
        <v>76</v>
      </c>
      <c r="C48" s="6">
        <v>8052480.1299999999</v>
      </c>
      <c r="D48" s="12">
        <v>2572586</v>
      </c>
      <c r="E48" s="12">
        <v>21546</v>
      </c>
      <c r="F48" s="3">
        <f t="shared" si="0"/>
        <v>0.83752302158217451</v>
      </c>
      <c r="G48" s="4">
        <f t="shared" si="1"/>
        <v>0.26756973816959917</v>
      </c>
    </row>
    <row r="49" spans="1:7" outlineLevel="1" x14ac:dyDescent="0.25">
      <c r="A49" s="17" t="s">
        <v>77</v>
      </c>
      <c r="B49" s="5" t="s">
        <v>78</v>
      </c>
      <c r="C49" s="6">
        <v>9234</v>
      </c>
      <c r="D49" s="12">
        <v>4838267.3899999997</v>
      </c>
      <c r="E49" s="12">
        <v>4736349.9800000004</v>
      </c>
      <c r="F49" s="3">
        <f t="shared" si="0"/>
        <v>97.893514314429012</v>
      </c>
      <c r="G49" s="4">
        <f t="shared" si="1"/>
        <v>51292.50573965779</v>
      </c>
    </row>
    <row r="50" spans="1:7" outlineLevel="1" x14ac:dyDescent="0.25">
      <c r="A50" s="17" t="s">
        <v>79</v>
      </c>
      <c r="B50" s="5" t="s">
        <v>80</v>
      </c>
      <c r="C50" s="6">
        <v>8043246.1299999999</v>
      </c>
      <c r="D50" s="12">
        <v>11652752.609999999</v>
      </c>
      <c r="E50" s="12">
        <v>4800422.03</v>
      </c>
      <c r="F50" s="3">
        <f t="shared" si="0"/>
        <v>41.195605799443811</v>
      </c>
      <c r="G50" s="4">
        <f t="shared" si="1"/>
        <v>59.68264494723352</v>
      </c>
    </row>
    <row r="51" spans="1:7" ht="55.2" x14ac:dyDescent="0.25">
      <c r="A51" s="17" t="s">
        <v>81</v>
      </c>
      <c r="B51" s="5" t="s">
        <v>82</v>
      </c>
      <c r="C51" s="6">
        <v>1986000</v>
      </c>
      <c r="D51" s="12">
        <v>8970900</v>
      </c>
      <c r="E51" s="12">
        <v>5182946</v>
      </c>
      <c r="F51" s="3">
        <f t="shared" si="0"/>
        <v>57.775095029484227</v>
      </c>
      <c r="G51" s="4">
        <f t="shared" si="1"/>
        <v>260.97411883182275</v>
      </c>
    </row>
    <row r="52" spans="1:7" ht="41.4" outlineLevel="1" x14ac:dyDescent="0.25">
      <c r="A52" s="17" t="s">
        <v>83</v>
      </c>
      <c r="B52" s="5" t="s">
        <v>84</v>
      </c>
      <c r="C52" s="6">
        <v>816000</v>
      </c>
      <c r="D52" s="12">
        <v>1770900</v>
      </c>
      <c r="E52" s="12">
        <v>965946</v>
      </c>
      <c r="F52" s="3">
        <f t="shared" si="0"/>
        <v>54.54548534643402</v>
      </c>
      <c r="G52" s="4">
        <f t="shared" si="1"/>
        <v>118.37573529411765</v>
      </c>
    </row>
    <row r="53" spans="1:7" outlineLevel="1" x14ac:dyDescent="0.25">
      <c r="A53" s="17" t="s">
        <v>85</v>
      </c>
      <c r="B53" s="5" t="s">
        <v>86</v>
      </c>
      <c r="C53" s="6">
        <v>1170000</v>
      </c>
      <c r="D53" s="12">
        <v>7200000</v>
      </c>
      <c r="E53" s="12">
        <v>4217000</v>
      </c>
      <c r="F53" s="3">
        <f t="shared" si="0"/>
        <v>58.569444444444443</v>
      </c>
      <c r="G53" s="4">
        <f t="shared" si="1"/>
        <v>360.42735042735046</v>
      </c>
    </row>
    <row r="54" spans="1:7" ht="15.75" customHeight="1" x14ac:dyDescent="0.25">
      <c r="A54" s="23" t="s">
        <v>87</v>
      </c>
      <c r="B54" s="24"/>
      <c r="C54" s="7">
        <v>415760824.66000003</v>
      </c>
      <c r="D54" s="14">
        <v>1009602163.85</v>
      </c>
      <c r="E54" s="14">
        <v>471657518.38</v>
      </c>
      <c r="F54" s="3">
        <f t="shared" si="0"/>
        <v>46.717165955883964</v>
      </c>
      <c r="G54" s="4">
        <f t="shared" si="1"/>
        <v>113.44443497429346</v>
      </c>
    </row>
    <row r="55" spans="1:7" ht="12.75" customHeight="1" x14ac:dyDescent="0.25">
      <c r="A55" s="10"/>
      <c r="B55" s="10"/>
      <c r="D55" s="10"/>
      <c r="E55" s="10"/>
      <c r="F55" s="10"/>
      <c r="G55" s="10"/>
    </row>
    <row r="56" spans="1:7" x14ac:dyDescent="0.25">
      <c r="A56" s="21"/>
      <c r="B56" s="22"/>
      <c r="C56" s="22"/>
      <c r="D56" s="22"/>
      <c r="E56" s="15"/>
      <c r="F56" s="15"/>
      <c r="G56" s="15"/>
    </row>
  </sheetData>
  <mergeCells count="6">
    <mergeCell ref="A2:G3"/>
    <mergeCell ref="A56:D56"/>
    <mergeCell ref="A54:B54"/>
    <mergeCell ref="A1:D1"/>
    <mergeCell ref="A4:G4"/>
    <mergeCell ref="A5:G5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B88443-8D24-40B7-93C1-05D5356E08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2023-08-08T08:44:29Z</cp:lastPrinted>
  <dcterms:created xsi:type="dcterms:W3CDTF">2022-07-25T13:21:45Z</dcterms:created>
  <dcterms:modified xsi:type="dcterms:W3CDTF">2023-08-08T08:44:35Z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16_34_37)(11).xlsx</vt:lpwstr>
  </property>
  <property fmtid="{D5CDD505-2E9C-101B-9397-08002B2CF9AE}" pid="4" name="Версия клиента">
    <vt:lpwstr>21.2.27.5240 (.NET 4.0)</vt:lpwstr>
  </property>
  <property fmtid="{D5CDD505-2E9C-101B-9397-08002B2CF9AE}" pid="5" name="Версия базы">
    <vt:lpwstr>21.2.2622.112712824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